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3485"/>
  </bookViews>
  <sheets>
    <sheet name="Buttons" sheetId="1" r:id="rId1"/>
  </sheets>
  <definedNames>
    <definedName name="_xlnm.Print_Area" localSheetId="0">Buttons!$H$17:$N$25</definedName>
  </definedNames>
  <calcPr calcId="145621"/>
</workbook>
</file>

<file path=xl/calcChain.xml><?xml version="1.0" encoding="utf-8"?>
<calcChain xmlns="http://schemas.openxmlformats.org/spreadsheetml/2006/main">
  <c r="I23" i="1" l="1"/>
  <c r="K19" i="1"/>
  <c r="N20" i="1"/>
  <c r="N21" i="1"/>
  <c r="N18" i="1"/>
  <c r="M20" i="1"/>
  <c r="M21" i="1"/>
  <c r="M18" i="1"/>
  <c r="L20" i="1"/>
  <c r="L19" i="1"/>
  <c r="N19" i="1" s="1"/>
  <c r="L18" i="1"/>
  <c r="L21" i="1"/>
  <c r="K23" i="1"/>
  <c r="M19" i="1" l="1"/>
</calcChain>
</file>

<file path=xl/sharedStrings.xml><?xml version="1.0" encoding="utf-8"?>
<sst xmlns="http://schemas.openxmlformats.org/spreadsheetml/2006/main" count="192" uniqueCount="115">
  <si>
    <t>Obra</t>
  </si>
  <si>
    <t>Bancos</t>
  </si>
  <si>
    <t>B.D.I.</t>
  </si>
  <si>
    <t>Encargos Sociais</t>
  </si>
  <si>
    <t>OBRAS E SERVIÇOS DE EXECUÇÃO DA MARGINAL DO RIACHO PIAUÍ (LOTE 02)</t>
  </si>
  <si>
    <t xml:space="preserve">SINAPI - 02/2022 - Alagoas
SICRO3 - 10/2021 - Alagoas
ORSE - 02/2022 - Sergipe
SEINFRA - 027 - Ceará
</t>
  </si>
  <si>
    <t xml:space="preserve"> 24,23%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</si>
  <si>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</si>
  <si>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</si>
  <si>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</si>
  <si>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</si>
  <si>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</si>
  <si>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</si>
  <si>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</si>
  <si>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</si>
  <si>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</si>
  <si>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</si>
  <si>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</si>
  <si>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</si>
  <si>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</si>
  <si>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</si>
  <si>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</si>
  <si>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</si>
  <si>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</si>
  <si>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 xml:space="preserve"> 1 </t>
  </si>
  <si>
    <t>SERVIÇOS PRELIMINARES</t>
  </si>
  <si>
    <t xml:space="preserve"> 100,00%
 1.026.361,45</t>
  </si>
  <si>
    <t xml:space="preserve"> 30,00%
 307.908,44</t>
  </si>
  <si>
    <t xml:space="preserve"> 20,00%
 205.272,29</t>
  </si>
  <si>
    <t xml:space="preserve"> 5,00%
 51.318,07</t>
  </si>
  <si>
    <t xml:space="preserve"> 2 </t>
  </si>
  <si>
    <t>TERRAPLENAGEM</t>
  </si>
  <si>
    <t xml:space="preserve"> 100,00%
 481.487,95</t>
  </si>
  <si>
    <t xml:space="preserve"> 20,00%
 96.297,59</t>
  </si>
  <si>
    <t xml:space="preserve"> 40,00%
 192.595,18</t>
  </si>
  <si>
    <t/>
  </si>
  <si>
    <t xml:space="preserve"> 3 </t>
  </si>
  <si>
    <t>PAVIMENTAÇÃO</t>
  </si>
  <si>
    <t xml:space="preserve"> 100,00%
 10.100.347,44</t>
  </si>
  <si>
    <t xml:space="preserve"> 20,00%
 2.020.069,49</t>
  </si>
  <si>
    <t xml:space="preserve"> 4 </t>
  </si>
  <si>
    <t>DRENAGEM</t>
  </si>
  <si>
    <t xml:space="preserve"> 100,00%
 1.517.702,48</t>
  </si>
  <si>
    <t xml:space="preserve"> 20,00%
 303.540,50</t>
  </si>
  <si>
    <t xml:space="preserve"> 40,00%
 607.080,99</t>
  </si>
  <si>
    <t xml:space="preserve"> 5 </t>
  </si>
  <si>
    <t>SINALIZAÇÃO</t>
  </si>
  <si>
    <t xml:space="preserve"> 100,00%
 354.166,03</t>
  </si>
  <si>
    <t xml:space="preserve"> 6 </t>
  </si>
  <si>
    <t>OBRAS COMPLEMENTARES</t>
  </si>
  <si>
    <t xml:space="preserve"> 100,00%
 1.864.899,62</t>
  </si>
  <si>
    <t xml:space="preserve"> 20,00%
 372.979,92</t>
  </si>
  <si>
    <t xml:space="preserve"> 30,00%
 559.469,89</t>
  </si>
  <si>
    <t xml:space="preserve"> 7 </t>
  </si>
  <si>
    <t>OBRAS D'ARTE ESPECIAIS</t>
  </si>
  <si>
    <t xml:space="preserve"> 100,00%
 1.421.048,94</t>
  </si>
  <si>
    <t xml:space="preserve"> 10,00%
 142.104,89</t>
  </si>
  <si>
    <t>Porcentagem</t>
  </si>
  <si>
    <t xml:space="preserve"> 2,41%</t>
  </si>
  <si>
    <t xml:space="preserve"> 4,18%</t>
  </si>
  <si>
    <t xml:space="preserve"> 5,92%</t>
  </si>
  <si>
    <t xml:space="preserve"> 4,77%</t>
  </si>
  <si>
    <t xml:space="preserve"> 13,2%</t>
  </si>
  <si>
    <t xml:space="preserve"> 15,43%</t>
  </si>
  <si>
    <t xml:space="preserve"> 16,54%</t>
  </si>
  <si>
    <t xml:space="preserve"> 4,49%</t>
  </si>
  <si>
    <t xml:space="preserve"> 3,38%</t>
  </si>
  <si>
    <t xml:space="preserve"> 3,27%</t>
  </si>
  <si>
    <t>Custo</t>
  </si>
  <si>
    <t xml:space="preserve"> 404.206,03</t>
  </si>
  <si>
    <t xml:space="preserve"> 701.407,97</t>
  </si>
  <si>
    <t xml:space="preserve"> 993.099,14</t>
  </si>
  <si>
    <t xml:space="preserve"> 800.503,96</t>
  </si>
  <si>
    <t xml:space="preserve"> 2.213.492,45</t>
  </si>
  <si>
    <t xml:space="preserve"> 2.586.472,38</t>
  </si>
  <si>
    <t xml:space="preserve"> 2.772.962,34</t>
  </si>
  <si>
    <t xml:space="preserve"> 752.892,85</t>
  </si>
  <si>
    <t xml:space="preserve"> 566.402,89</t>
  </si>
  <si>
    <t xml:space="preserve"> 547.589,00</t>
  </si>
  <si>
    <t>Porcentagem Acumulado</t>
  </si>
  <si>
    <t xml:space="preserve"> 6,59%</t>
  </si>
  <si>
    <t xml:space="preserve"> 12,52%</t>
  </si>
  <si>
    <t xml:space="preserve"> 17,29%</t>
  </si>
  <si>
    <t xml:space="preserve"> 30,49%</t>
  </si>
  <si>
    <t xml:space="preserve"> 43,7%</t>
  </si>
  <si>
    <t xml:space="preserve"> 56,9%</t>
  </si>
  <si>
    <t xml:space="preserve"> 72,33%</t>
  </si>
  <si>
    <t xml:space="preserve"> 88,87%</t>
  </si>
  <si>
    <t xml:space="preserve"> 93,36%</t>
  </si>
  <si>
    <t xml:space="preserve"> 96,73%</t>
  </si>
  <si>
    <t xml:space="preserve"> 100,0%</t>
  </si>
  <si>
    <t>Custo Acumulado</t>
  </si>
  <si>
    <t xml:space="preserve"> 404.206,02</t>
  </si>
  <si>
    <t xml:space="preserve"> 1.105.613,99</t>
  </si>
  <si>
    <t xml:space="preserve"> 2.098.713,12</t>
  </si>
  <si>
    <t xml:space="preserve"> 2.899.217,08</t>
  </si>
  <si>
    <t xml:space="preserve"> 5.112.709,54</t>
  </si>
  <si>
    <t xml:space="preserve"> 7.326.201,99</t>
  </si>
  <si>
    <t xml:space="preserve"> 9.539.694,45</t>
  </si>
  <si>
    <t xml:space="preserve"> 12.126.166,83</t>
  </si>
  <si>
    <t xml:space="preserve"> 14.899.129,17</t>
  </si>
  <si>
    <t xml:space="preserve"> 15.652.022,02</t>
  </si>
  <si>
    <t xml:space="preserve"> 16.218.424,91</t>
  </si>
  <si>
    <t xml:space="preserve"> 16.766.013,91</t>
  </si>
  <si>
    <t>_______________________________________________________________
Mallena
Setor de Engenharia</t>
  </si>
  <si>
    <t>Licitado</t>
  </si>
  <si>
    <t>%</t>
  </si>
  <si>
    <t>repasse</t>
  </si>
  <si>
    <t>Contrapartida</t>
  </si>
  <si>
    <t>Jardim Tropical</t>
  </si>
  <si>
    <t>Verdes Capos</t>
  </si>
  <si>
    <t>São Luiz</t>
  </si>
  <si>
    <t>Cagandú</t>
  </si>
  <si>
    <t>Total</t>
  </si>
  <si>
    <t>Repasse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</si>
</sst>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* #,##0.00_-;\-&quot;R$&quot;* #,##0.00_-;_-&quot;R$&quot;* &quot;-&quot;??_-;_-@_-"/>
    <numFmt numFmtId="169" formatCode="0.0%"/>
  </numFmts>
  <fonts count="1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1"/>
      <name val="Arial"/>
      <family val="1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3">
    <xf numFmtId="0" fontId="0" fillId="0" borderId="0"/>
    <xf numFmtId="44" fontId="13" fillId="0" borderId="0" applyFont="0" applyFill="0" applyBorder="0" applyAlignment="0" applyProtection="0"/>
    <xf numFmtId="9" fontId="13" fillId="0" borderId="0" applyFont="0" applyFill="0" applyBorder="0" applyAlignment="0" applyProtection="0"/>
  </cellStyleXfs>
  <cellXfs count="2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8" fillId="8" borderId="0" xfId="0" applyFont="1" applyFill="1" applyAlignment="1">
      <alignment horizontal="left" vertical="top" wrapText="1"/>
    </xf>
    <xf numFmtId="0" fontId="9" fillId="9" borderId="0" xfId="0" applyFont="1" applyFill="1" applyAlignment="1">
      <alignment horizontal="center" vertical="top" wrapText="1"/>
    </xf>
    <xf numFmtId="0" fontId="10" fillId="10" borderId="0" xfId="0" applyFont="1" applyFill="1" applyAlignment="1">
      <alignment horizontal="right" vertical="top" wrapText="1"/>
    </xf>
    <xf numFmtId="0" fontId="11" fillId="11" borderId="0" xfId="0" applyFont="1" applyFill="1" applyAlignment="1">
      <alignment horizontal="center" vertical="top" wrapText="1"/>
    </xf>
    <xf numFmtId="0" fontId="12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8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1" fillId="11" borderId="0" xfId="0" applyFont="1" applyFill="1" applyAlignment="1">
      <alignment horizontal="center" vertical="top" wrapText="1"/>
    </xf>
    <xf numFmtId="0" fontId="7" fillId="13" borderId="0" xfId="0" applyFont="1" applyFill="1" applyAlignment="1">
      <alignment horizontal="right" vertical="top" wrapText="1"/>
    </xf>
    <xf numFmtId="44" fontId="0" fillId="0" borderId="0" xfId="1" applyFont="1"/>
    <xf numFmtId="44" fontId="14" fillId="0" borderId="0" xfId="0" applyNumberFormat="1" applyFont="1"/>
    <xf numFmtId="169" fontId="0" fillId="0" borderId="0" xfId="2" applyNumberFormat="1" applyFont="1"/>
    <xf numFmtId="0" fontId="15" fillId="13" borderId="0" xfId="0" applyFont="1" applyFill="1" applyAlignment="1">
      <alignment horizontal="left" wrapText="1"/>
    </xf>
    <xf numFmtId="0" fontId="14" fillId="0" borderId="0" xfId="0" applyFont="1" applyAlignment="1">
      <alignment horizontal="right"/>
    </xf>
    <xf numFmtId="0" fontId="16" fillId="13" borderId="0" xfId="0" applyFont="1" applyFill="1" applyAlignment="1">
      <alignment horizontal="right" vertical="top" wrapText="1"/>
    </xf>
    <xf numFmtId="44" fontId="14" fillId="0" borderId="0" xfId="1" applyFont="1"/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tabSelected="1" showOutlineSymbols="0" showWhiteSpace="0" view="pageBreakPreview" topLeftCell="D12" zoomScale="145" zoomScaleNormal="100" zoomScaleSheetLayoutView="145" workbookViewId="0">
      <selection activeCell="E29" sqref="E29"/>
    </sheetView>
  </sheetViews>
  <sheetFormatPr defaultRowHeight="14.25" x14ac:dyDescent="0.2"/>
  <cols>
    <col min="1" max="1" width="5.875" customWidth="1"/>
    <col min="2" max="2" width="28.625" customWidth="1"/>
    <col min="3" max="3" width="20" bestFit="1" customWidth="1"/>
    <col min="4" max="4" width="12" customWidth="1"/>
    <col min="5" max="8" width="12" bestFit="1" customWidth="1"/>
    <col min="9" max="9" width="16.375" bestFit="1" customWidth="1"/>
    <col min="10" max="10" width="12" bestFit="1" customWidth="1"/>
    <col min="11" max="11" width="16.375" bestFit="1" customWidth="1"/>
    <col min="12" max="12" width="15.25" bestFit="1" customWidth="1"/>
    <col min="13" max="13" width="16.375" bestFit="1" customWidth="1"/>
    <col min="14" max="30" width="12" bestFit="1" customWidth="1"/>
  </cols>
  <sheetData>
    <row r="1" spans="1:15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15" ht="95.1" customHeight="1" x14ac:dyDescent="0.2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15" ht="15" x14ac:dyDescent="0.25">
      <c r="A3" s="13" t="s">
        <v>8</v>
      </c>
      <c r="B3" s="14"/>
      <c r="C3" s="14"/>
      <c r="D3" s="14"/>
      <c r="E3" s="14"/>
      <c r="F3" s="14"/>
      <c r="G3" s="14"/>
    </row>
    <row r="4" spans="1:15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  <c r="I4" s="3" t="s">
        <v>17</v>
      </c>
      <c r="J4" s="3" t="s">
        <v>18</v>
      </c>
      <c r="K4" s="3" t="s">
        <v>19</v>
      </c>
      <c r="L4" s="3" t="s">
        <v>20</v>
      </c>
      <c r="M4" s="3" t="s">
        <v>21</v>
      </c>
      <c r="N4" s="3" t="s">
        <v>22</v>
      </c>
      <c r="O4" s="3" t="s">
        <v>23</v>
      </c>
    </row>
    <row r="5" spans="1:15" ht="24" customHeight="1" x14ac:dyDescent="0.2">
      <c r="A5" s="4" t="s">
        <v>24</v>
      </c>
      <c r="B5" s="4" t="s">
        <v>25</v>
      </c>
      <c r="C5" s="5" t="s">
        <v>26</v>
      </c>
      <c r="D5" s="10" t="s">
        <v>27</v>
      </c>
      <c r="E5" s="10" t="s">
        <v>28</v>
      </c>
      <c r="F5" s="10" t="s">
        <v>29</v>
      </c>
      <c r="G5" s="10" t="s">
        <v>29</v>
      </c>
      <c r="H5" s="10" t="s">
        <v>29</v>
      </c>
      <c r="I5" s="10" t="s">
        <v>29</v>
      </c>
      <c r="J5" s="10" t="s">
        <v>29</v>
      </c>
      <c r="K5" s="10" t="s">
        <v>29</v>
      </c>
      <c r="L5" s="10" t="s">
        <v>29</v>
      </c>
      <c r="M5" s="10" t="s">
        <v>29</v>
      </c>
      <c r="N5" s="10" t="s">
        <v>29</v>
      </c>
      <c r="O5" s="10" t="s">
        <v>29</v>
      </c>
    </row>
    <row r="6" spans="1:15" ht="24" customHeight="1" x14ac:dyDescent="0.2">
      <c r="A6" s="4" t="s">
        <v>30</v>
      </c>
      <c r="B6" s="4" t="s">
        <v>31</v>
      </c>
      <c r="C6" s="5" t="s">
        <v>32</v>
      </c>
      <c r="D6" s="10" t="s">
        <v>33</v>
      </c>
      <c r="E6" s="10" t="s">
        <v>34</v>
      </c>
      <c r="F6" s="10" t="s">
        <v>34</v>
      </c>
      <c r="G6" s="5" t="s">
        <v>35</v>
      </c>
      <c r="H6" s="5" t="s">
        <v>35</v>
      </c>
      <c r="I6" s="5" t="s">
        <v>35</v>
      </c>
      <c r="J6" s="5" t="s">
        <v>35</v>
      </c>
      <c r="K6" s="5" t="s">
        <v>35</v>
      </c>
      <c r="L6" s="5" t="s">
        <v>35</v>
      </c>
      <c r="M6" s="5" t="s">
        <v>35</v>
      </c>
      <c r="N6" s="5" t="s">
        <v>35</v>
      </c>
      <c r="O6" s="5" t="s">
        <v>35</v>
      </c>
    </row>
    <row r="7" spans="1:15" ht="24" customHeight="1" x14ac:dyDescent="0.2">
      <c r="A7" s="4" t="s">
        <v>36</v>
      </c>
      <c r="B7" s="4" t="s">
        <v>37</v>
      </c>
      <c r="C7" s="5" t="s">
        <v>38</v>
      </c>
      <c r="D7" s="5" t="s">
        <v>35</v>
      </c>
      <c r="E7" s="5" t="s">
        <v>35</v>
      </c>
      <c r="F7" s="5" t="s">
        <v>35</v>
      </c>
      <c r="G7" s="5" t="s">
        <v>35</v>
      </c>
      <c r="H7" s="10" t="s">
        <v>39</v>
      </c>
      <c r="I7" s="10" t="s">
        <v>39</v>
      </c>
      <c r="J7" s="10" t="s">
        <v>39</v>
      </c>
      <c r="K7" s="10" t="s">
        <v>39</v>
      </c>
      <c r="L7" s="10" t="s">
        <v>39</v>
      </c>
      <c r="M7" s="5" t="s">
        <v>35</v>
      </c>
      <c r="N7" s="5" t="s">
        <v>35</v>
      </c>
      <c r="O7" s="5" t="s">
        <v>35</v>
      </c>
    </row>
    <row r="8" spans="1:15" ht="24" customHeight="1" x14ac:dyDescent="0.2">
      <c r="A8" s="4" t="s">
        <v>40</v>
      </c>
      <c r="B8" s="4" t="s">
        <v>41</v>
      </c>
      <c r="C8" s="5" t="s">
        <v>42</v>
      </c>
      <c r="D8" s="5" t="s">
        <v>35</v>
      </c>
      <c r="E8" s="10" t="s">
        <v>43</v>
      </c>
      <c r="F8" s="10" t="s">
        <v>44</v>
      </c>
      <c r="G8" s="10" t="s">
        <v>44</v>
      </c>
      <c r="H8" s="5" t="s">
        <v>35</v>
      </c>
      <c r="I8" s="5" t="s">
        <v>35</v>
      </c>
      <c r="J8" s="5" t="s">
        <v>35</v>
      </c>
      <c r="K8" s="5" t="s">
        <v>35</v>
      </c>
      <c r="L8" s="5" t="s">
        <v>35</v>
      </c>
      <c r="M8" s="5" t="s">
        <v>35</v>
      </c>
      <c r="N8" s="5" t="s">
        <v>35</v>
      </c>
      <c r="O8" s="5" t="s">
        <v>35</v>
      </c>
    </row>
    <row r="9" spans="1:15" ht="24" customHeight="1" x14ac:dyDescent="0.2">
      <c r="A9" s="4" t="s">
        <v>45</v>
      </c>
      <c r="B9" s="4" t="s">
        <v>46</v>
      </c>
      <c r="C9" s="5" t="s">
        <v>47</v>
      </c>
      <c r="D9" s="5" t="s">
        <v>35</v>
      </c>
      <c r="E9" s="5" t="s">
        <v>35</v>
      </c>
      <c r="F9" s="5" t="s">
        <v>35</v>
      </c>
      <c r="G9" s="5" t="s">
        <v>35</v>
      </c>
      <c r="H9" s="5" t="s">
        <v>35</v>
      </c>
      <c r="I9" s="5" t="s">
        <v>35</v>
      </c>
      <c r="J9" s="5" t="s">
        <v>35</v>
      </c>
      <c r="K9" s="5" t="s">
        <v>35</v>
      </c>
      <c r="L9" s="5" t="s">
        <v>35</v>
      </c>
      <c r="M9" s="5" t="s">
        <v>35</v>
      </c>
      <c r="N9" s="5" t="s">
        <v>35</v>
      </c>
      <c r="O9" s="10" t="s">
        <v>47</v>
      </c>
    </row>
    <row r="10" spans="1:15" ht="24" customHeight="1" x14ac:dyDescent="0.2">
      <c r="A10" s="4" t="s">
        <v>48</v>
      </c>
      <c r="B10" s="4" t="s">
        <v>49</v>
      </c>
      <c r="C10" s="5" t="s">
        <v>50</v>
      </c>
      <c r="D10" s="5" t="s">
        <v>35</v>
      </c>
      <c r="E10" s="5" t="s">
        <v>35</v>
      </c>
      <c r="F10" s="5" t="s">
        <v>35</v>
      </c>
      <c r="G10" s="5" t="s">
        <v>35</v>
      </c>
      <c r="H10" s="5" t="s">
        <v>35</v>
      </c>
      <c r="I10" s="5" t="s">
        <v>35</v>
      </c>
      <c r="J10" s="5" t="s">
        <v>35</v>
      </c>
      <c r="K10" s="10" t="s">
        <v>51</v>
      </c>
      <c r="L10" s="10" t="s">
        <v>52</v>
      </c>
      <c r="M10" s="10" t="s">
        <v>52</v>
      </c>
      <c r="N10" s="10" t="s">
        <v>51</v>
      </c>
      <c r="O10" s="5" t="s">
        <v>35</v>
      </c>
    </row>
    <row r="11" spans="1:15" ht="24" customHeight="1" x14ac:dyDescent="0.2">
      <c r="A11" s="4" t="s">
        <v>53</v>
      </c>
      <c r="B11" s="4" t="s">
        <v>54</v>
      </c>
      <c r="C11" s="5" t="s">
        <v>55</v>
      </c>
      <c r="D11" s="5" t="s">
        <v>35</v>
      </c>
      <c r="E11" s="5" t="s">
        <v>35</v>
      </c>
      <c r="F11" s="10" t="s">
        <v>56</v>
      </c>
      <c r="G11" s="10" t="s">
        <v>56</v>
      </c>
      <c r="H11" s="10" t="s">
        <v>56</v>
      </c>
      <c r="I11" s="10" t="s">
        <v>56</v>
      </c>
      <c r="J11" s="10" t="s">
        <v>56</v>
      </c>
      <c r="K11" s="10" t="s">
        <v>56</v>
      </c>
      <c r="L11" s="10" t="s">
        <v>56</v>
      </c>
      <c r="M11" s="10" t="s">
        <v>56</v>
      </c>
      <c r="N11" s="10" t="s">
        <v>56</v>
      </c>
      <c r="O11" s="10" t="s">
        <v>56</v>
      </c>
    </row>
    <row r="12" spans="1:15" x14ac:dyDescent="0.2">
      <c r="A12" s="12" t="s">
        <v>57</v>
      </c>
      <c r="B12" s="12"/>
      <c r="C12" s="6"/>
      <c r="D12" s="8" t="s">
        <v>58</v>
      </c>
      <c r="E12" s="8" t="s">
        <v>59</v>
      </c>
      <c r="F12" s="8" t="s">
        <v>60</v>
      </c>
      <c r="G12" s="8" t="s">
        <v>61</v>
      </c>
      <c r="H12" s="8" t="s">
        <v>62</v>
      </c>
      <c r="I12" s="8" t="s">
        <v>62</v>
      </c>
      <c r="J12" s="8" t="s">
        <v>62</v>
      </c>
      <c r="K12" s="8" t="s">
        <v>63</v>
      </c>
      <c r="L12" s="8" t="s">
        <v>64</v>
      </c>
      <c r="M12" s="8" t="s">
        <v>65</v>
      </c>
      <c r="N12" s="8" t="s">
        <v>66</v>
      </c>
      <c r="O12" s="8" t="s">
        <v>67</v>
      </c>
    </row>
    <row r="13" spans="1:15" x14ac:dyDescent="0.2">
      <c r="A13" s="12" t="s">
        <v>68</v>
      </c>
      <c r="B13" s="12"/>
      <c r="C13" s="6"/>
      <c r="D13" s="8" t="s">
        <v>69</v>
      </c>
      <c r="E13" s="8" t="s">
        <v>70</v>
      </c>
      <c r="F13" s="8" t="s">
        <v>71</v>
      </c>
      <c r="G13" s="8" t="s">
        <v>72</v>
      </c>
      <c r="H13" s="8" t="s">
        <v>73</v>
      </c>
      <c r="I13" s="8" t="s">
        <v>73</v>
      </c>
      <c r="J13" s="8" t="s">
        <v>73</v>
      </c>
      <c r="K13" s="8" t="s">
        <v>74</v>
      </c>
      <c r="L13" s="8" t="s">
        <v>75</v>
      </c>
      <c r="M13" s="8" t="s">
        <v>76</v>
      </c>
      <c r="N13" s="8" t="s">
        <v>77</v>
      </c>
      <c r="O13" s="8" t="s">
        <v>78</v>
      </c>
    </row>
    <row r="14" spans="1:15" x14ac:dyDescent="0.2">
      <c r="A14" s="12" t="s">
        <v>79</v>
      </c>
      <c r="B14" s="12"/>
      <c r="C14" s="6"/>
      <c r="D14" s="8" t="s">
        <v>58</v>
      </c>
      <c r="E14" s="8" t="s">
        <v>80</v>
      </c>
      <c r="F14" s="8" t="s">
        <v>81</v>
      </c>
      <c r="G14" s="8" t="s">
        <v>82</v>
      </c>
      <c r="H14" s="8" t="s">
        <v>83</v>
      </c>
      <c r="I14" s="8" t="s">
        <v>84</v>
      </c>
      <c r="J14" s="8" t="s">
        <v>85</v>
      </c>
      <c r="K14" s="8" t="s">
        <v>86</v>
      </c>
      <c r="L14" s="8" t="s">
        <v>87</v>
      </c>
      <c r="M14" s="8" t="s">
        <v>88</v>
      </c>
      <c r="N14" s="8" t="s">
        <v>89</v>
      </c>
      <c r="O14" s="8" t="s">
        <v>90</v>
      </c>
    </row>
    <row r="15" spans="1:15" x14ac:dyDescent="0.2">
      <c r="A15" s="12" t="s">
        <v>91</v>
      </c>
      <c r="B15" s="12"/>
      <c r="C15" s="6"/>
      <c r="D15" s="8" t="s">
        <v>92</v>
      </c>
      <c r="E15" s="8" t="s">
        <v>93</v>
      </c>
      <c r="F15" s="8" t="s">
        <v>94</v>
      </c>
      <c r="G15" s="8" t="s">
        <v>95</v>
      </c>
      <c r="H15" s="8" t="s">
        <v>96</v>
      </c>
      <c r="I15" s="8" t="s">
        <v>97</v>
      </c>
      <c r="J15" s="8" t="s">
        <v>98</v>
      </c>
      <c r="K15" s="8" t="s">
        <v>99</v>
      </c>
      <c r="L15" s="8" t="s">
        <v>100</v>
      </c>
      <c r="M15" s="8" t="s">
        <v>101</v>
      </c>
      <c r="N15" s="8" t="s">
        <v>102</v>
      </c>
      <c r="O15" s="8" t="s">
        <v>103</v>
      </c>
    </row>
    <row r="16" spans="1:15" x14ac:dyDescent="0.2">
      <c r="A16" s="9"/>
      <c r="B16" s="9"/>
      <c r="C16" s="9"/>
      <c r="D16" s="9"/>
      <c r="E16" s="9"/>
      <c r="F16" s="9"/>
      <c r="G16" s="9"/>
    </row>
    <row r="17" spans="1:14" x14ac:dyDescent="0.2">
      <c r="A17" s="7"/>
      <c r="B17" s="7"/>
      <c r="C17" s="7"/>
      <c r="D17" s="7"/>
      <c r="E17" s="7"/>
      <c r="F17" s="7"/>
      <c r="G17" s="7"/>
      <c r="I17" s="16" t="s">
        <v>105</v>
      </c>
      <c r="J17" s="16" t="s">
        <v>106</v>
      </c>
      <c r="K17" s="16" t="s">
        <v>107</v>
      </c>
      <c r="L17" s="22" t="s">
        <v>108</v>
      </c>
      <c r="M17" s="22" t="s">
        <v>114</v>
      </c>
    </row>
    <row r="18" spans="1:14" ht="15" x14ac:dyDescent="0.25">
      <c r="A18" s="15" t="s">
        <v>104</v>
      </c>
      <c r="B18" s="14"/>
      <c r="C18" s="14"/>
      <c r="D18" s="14"/>
      <c r="E18" s="14"/>
      <c r="F18" s="14"/>
      <c r="G18" s="14"/>
      <c r="H18" s="20" t="s">
        <v>111</v>
      </c>
      <c r="I18" s="17">
        <v>29823736.239999998</v>
      </c>
      <c r="J18" s="19">
        <v>1E-3</v>
      </c>
      <c r="K18" s="17">
        <v>21265085.239999998</v>
      </c>
      <c r="L18" s="23">
        <f>I18-K18</f>
        <v>8558651</v>
      </c>
      <c r="M18" s="18">
        <f>I18-L18</f>
        <v>21265085.239999998</v>
      </c>
      <c r="N18" s="19">
        <f>L18/I18</f>
        <v>0.2869744733230648</v>
      </c>
    </row>
    <row r="19" spans="1:14" ht="15" x14ac:dyDescent="0.25">
      <c r="H19" t="s">
        <v>112</v>
      </c>
      <c r="I19" s="17">
        <v>7054269.7699999996</v>
      </c>
      <c r="J19" s="19">
        <v>0.01</v>
      </c>
      <c r="K19" s="17">
        <f>5197491.44-248814.29-567330.22-223931.71</f>
        <v>4157415.2200000007</v>
      </c>
      <c r="L19" s="23">
        <f>I19-K19</f>
        <v>2896854.5499999989</v>
      </c>
      <c r="M19" s="18">
        <f t="shared" ref="M19:M21" si="0">I19-L19</f>
        <v>4157415.2200000007</v>
      </c>
      <c r="N19" s="19">
        <f t="shared" ref="N19:N21" si="1">L19/I19</f>
        <v>0.41065264647512895</v>
      </c>
    </row>
    <row r="20" spans="1:14" ht="15" x14ac:dyDescent="0.25">
      <c r="H20" t="s">
        <v>109</v>
      </c>
      <c r="I20" s="17">
        <v>3977199.04</v>
      </c>
      <c r="J20" s="19">
        <v>2E-3</v>
      </c>
      <c r="K20" s="17">
        <v>3874372.47</v>
      </c>
      <c r="L20" s="23">
        <f>I20-K20</f>
        <v>102826.56999999983</v>
      </c>
      <c r="M20" s="18">
        <f t="shared" si="0"/>
        <v>3874372.47</v>
      </c>
      <c r="N20" s="19">
        <f t="shared" si="1"/>
        <v>2.5854016599581555E-2</v>
      </c>
    </row>
    <row r="21" spans="1:14" ht="15" x14ac:dyDescent="0.25">
      <c r="H21" t="s">
        <v>110</v>
      </c>
      <c r="I21" s="17">
        <v>22551528.27</v>
      </c>
      <c r="J21" s="19">
        <v>0.01</v>
      </c>
      <c r="K21" s="17">
        <v>23661000</v>
      </c>
      <c r="L21" s="23">
        <f t="shared" ref="L19:L21" si="2">I21*J21</f>
        <v>225515.28270000001</v>
      </c>
      <c r="M21" s="18">
        <f t="shared" si="0"/>
        <v>22326012.987300001</v>
      </c>
      <c r="N21" s="19">
        <f t="shared" si="1"/>
        <v>0.01</v>
      </c>
    </row>
    <row r="22" spans="1:14" x14ac:dyDescent="0.2">
      <c r="K22" s="17"/>
    </row>
    <row r="23" spans="1:14" ht="15" x14ac:dyDescent="0.25">
      <c r="I23" s="18">
        <f>SUM(I18:I21)</f>
        <v>63406733.319999993</v>
      </c>
      <c r="J23" s="21" t="s">
        <v>113</v>
      </c>
      <c r="K23" s="18">
        <f>SUM(K18:K21)</f>
        <v>52957872.93</v>
      </c>
    </row>
  </sheetData>
  <mergeCells count="10">
    <mergeCell ref="A12:B12"/>
    <mergeCell ref="A13:B13"/>
    <mergeCell ref="A14:B14"/>
    <mergeCell ref="A15:B15"/>
    <mergeCell ref="A18:G18"/>
    <mergeCell ref="D1:E1"/>
    <mergeCell ref="F1:G1"/>
    <mergeCell ref="D2:E2"/>
    <mergeCell ref="F2:G2"/>
    <mergeCell ref="A3:G3"/>
  </mergeCells>
  <pageMargins left="0.51181102362204722" right="0.51181102362204722" top="0.98425196850393704" bottom="0.98425196850393704" header="0.51181102362204722" footer="0.51181102362204722"/>
  <pageSetup paperSize="8" orientation="landscape" r:id="rId1"/>
  <headerFooter>
    <oddHeader>&amp;L &amp;CMinha Empresa
CNPJ:  &amp;R</oddHeader>
    <oddFooter>&amp;L &amp;C  -  -  / 
 / eng.mallena@gmail.com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Buttons</vt:lpstr>
      <vt:lpstr>Buttons!Area_de_impressao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Mallena Soares da Silva</cp:lastModifiedBy>
  <cp:revision>0</cp:revision>
  <cp:lastPrinted>2022-05-10T20:11:03Z</cp:lastPrinted>
  <dcterms:created xsi:type="dcterms:W3CDTF">2022-05-10T17:38:59Z</dcterms:created>
  <dcterms:modified xsi:type="dcterms:W3CDTF">2022-05-10T20:11:12Z</dcterms:modified>
</cp:coreProperties>
</file>